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P16"/>
  <c r="E8"/>
  <c r="E9" s="1"/>
  <c r="E35"/>
  <c r="P12"/>
  <c r="D15"/>
  <c r="P15" s="1"/>
  <c r="F8" l="1"/>
  <c r="F9" s="1"/>
  <c r="F35"/>
  <c r="G8" l="1"/>
  <c r="G35"/>
  <c r="G9"/>
  <c r="H8" l="1"/>
  <c r="H9" s="1"/>
  <c r="H35"/>
  <c r="I35" l="1"/>
  <c r="I8"/>
  <c r="I9" s="1"/>
  <c r="J8" l="1"/>
  <c r="J9" s="1"/>
  <c r="J35"/>
  <c r="K8" l="1"/>
  <c r="K9" s="1"/>
  <c r="K35"/>
  <c r="L8" l="1"/>
  <c r="L9" s="1"/>
  <c r="L35"/>
  <c r="M8" l="1"/>
  <c r="M9" s="1"/>
  <c r="M35"/>
  <c r="N8" l="1"/>
  <c r="N9" s="1"/>
  <c r="N35"/>
  <c r="O35" l="1"/>
  <c r="O8"/>
  <c r="O9" s="1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<sst xmlns="http://schemas.openxmlformats.org/spreadsheetml/2006/main" count="47" uniqueCount="47">
  <si>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</si>
  <si>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№9 по пер. Ленинский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</si>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</sst>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32" sqref="O32"/>
    </sheetView>
  </sheetViews>
  <sheetFormatPr defaultRowHeight="14.4"/>
  <cols>
    <col min="3" max="3" width="32.5546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87030.26</v>
      </c>
      <c r="E8" s="5">
        <f t="shared" ref="E8:P8" si="0">D35</f>
        <v>89981.36</v>
      </c>
      <c r="F8" s="5">
        <f t="shared" si="0"/>
        <v>93544.2</v>
      </c>
      <c r="G8" s="5">
        <f t="shared" si="0"/>
        <v>94456.62</v>
      </c>
      <c r="H8" s="5">
        <f t="shared" si="0"/>
        <v>96844.049999999988</v>
      </c>
      <c r="I8" s="5">
        <f t="shared" si="0"/>
        <v>100398.60999999999</v>
      </c>
      <c r="J8" s="5">
        <f t="shared" si="0"/>
        <v>99406.069999999978</v>
      </c>
      <c r="K8" s="5">
        <f t="shared" si="0"/>
        <v>101888.43999999997</v>
      </c>
      <c r="L8" s="5">
        <f t="shared" si="0"/>
        <v>104972.20999999998</v>
      </c>
      <c r="M8" s="5">
        <f t="shared" si="0"/>
        <v>105889.57999999997</v>
      </c>
      <c r="N8" s="5">
        <f t="shared" si="0"/>
        <v>109060.54999999997</v>
      </c>
      <c r="O8" s="5">
        <f t="shared" si="0"/>
        <v>105913.50999999998</v>
      </c>
      <c r="P8" s="5">
        <f t="shared" si="0"/>
        <v>106973.93999999997</v>
      </c>
    </row>
    <row r="9" spans="3:16">
      <c r="C9" s="3" t="s">
        <v>18</v>
      </c>
      <c r="D9" s="4">
        <f>D8</f>
        <v>87030.26</v>
      </c>
      <c r="E9" s="5">
        <f>E8</f>
        <v>89981.36</v>
      </c>
      <c r="F9" s="5">
        <f>F8</f>
        <v>93544.2</v>
      </c>
      <c r="G9" s="5">
        <f>F35</f>
        <v>94456.62</v>
      </c>
      <c r="H9" s="5">
        <f t="shared" ref="H9:O9" si="1">H8</f>
        <v>96844.049999999988</v>
      </c>
      <c r="I9" s="5">
        <f t="shared" si="1"/>
        <v>100398.60999999999</v>
      </c>
      <c r="J9" s="5">
        <f t="shared" si="1"/>
        <v>99406.069999999978</v>
      </c>
      <c r="K9" s="5">
        <f t="shared" si="1"/>
        <v>101888.43999999997</v>
      </c>
      <c r="L9" s="5">
        <f t="shared" si="1"/>
        <v>104972.20999999998</v>
      </c>
      <c r="M9" s="5">
        <f t="shared" si="1"/>
        <v>105889.57999999997</v>
      </c>
      <c r="N9" s="5">
        <f t="shared" si="1"/>
        <v>109060.54999999997</v>
      </c>
      <c r="O9" s="5">
        <f t="shared" si="1"/>
        <v>105913.50999999998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3166.1</v>
      </c>
      <c r="E11" s="5">
        <v>3166.1</v>
      </c>
      <c r="F11" s="5">
        <v>3166.1</v>
      </c>
      <c r="G11" s="5">
        <v>3166.1</v>
      </c>
      <c r="H11" s="5">
        <v>3166.1</v>
      </c>
      <c r="I11" s="5">
        <v>3166.1</v>
      </c>
      <c r="J11" s="5">
        <v>2896.94</v>
      </c>
      <c r="K11" s="5">
        <v>2896.94</v>
      </c>
      <c r="L11" s="5">
        <v>2896.94</v>
      </c>
      <c r="M11" s="5">
        <v>2896.94</v>
      </c>
      <c r="N11" s="5">
        <v>2896.94</v>
      </c>
      <c r="O11" s="5">
        <v>2896.94</v>
      </c>
      <c r="P11" s="5">
        <f>SUM(D11:O11)</f>
        <v>36378.239999999998</v>
      </c>
    </row>
    <row r="12" spans="3:16">
      <c r="C12" s="8" t="s">
        <v>21</v>
      </c>
      <c r="D12" s="6">
        <f t="shared" ref="D12:O12" si="2">D13+D14</f>
        <v>2951.1</v>
      </c>
      <c r="E12" s="6">
        <f t="shared" si="2"/>
        <v>3850.45</v>
      </c>
      <c r="F12" s="6">
        <f t="shared" si="2"/>
        <v>3430.72</v>
      </c>
      <c r="G12" s="6">
        <f t="shared" si="2"/>
        <v>2387.4299999999998</v>
      </c>
      <c r="H12" s="6">
        <f t="shared" si="2"/>
        <v>3554.56</v>
      </c>
      <c r="I12" s="6">
        <f t="shared" si="2"/>
        <v>2866.62</v>
      </c>
      <c r="J12" s="6">
        <f t="shared" si="2"/>
        <v>2731.01</v>
      </c>
      <c r="K12" s="6">
        <f t="shared" si="2"/>
        <v>3083.77</v>
      </c>
      <c r="L12" s="6">
        <f t="shared" si="2"/>
        <v>2896.94</v>
      </c>
      <c r="M12" s="6">
        <f t="shared" si="2"/>
        <v>3170.97</v>
      </c>
      <c r="N12" s="6">
        <f t="shared" si="2"/>
        <v>2896.96</v>
      </c>
      <c r="O12" s="6">
        <f t="shared" si="2"/>
        <v>3056.43</v>
      </c>
      <c r="P12" s="6">
        <f>SUM(D12:O12)</f>
        <v>36876.959999999999</v>
      </c>
    </row>
    <row r="13" spans="3:16">
      <c r="C13" s="8" t="s">
        <v>22</v>
      </c>
      <c r="D13" s="6">
        <v>2951.1</v>
      </c>
      <c r="E13" s="6">
        <v>3850.45</v>
      </c>
      <c r="F13" s="6">
        <v>3430.72</v>
      </c>
      <c r="G13" s="6">
        <v>2387.4299999999998</v>
      </c>
      <c r="H13" s="6">
        <v>3554.56</v>
      </c>
      <c r="I13" s="6">
        <v>2866.62</v>
      </c>
      <c r="J13" s="6">
        <v>2731.01</v>
      </c>
      <c r="K13" s="6">
        <v>3083.77</v>
      </c>
      <c r="L13" s="6">
        <v>2896.94</v>
      </c>
      <c r="M13" s="6">
        <v>3170.97</v>
      </c>
      <c r="N13" s="6">
        <v>2896.96</v>
      </c>
      <c r="O13" s="6">
        <v>3056.43</v>
      </c>
      <c r="P13" s="5">
        <f>SUM(D13:O13)</f>
        <v>36876.959999999999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215</v>
      </c>
      <c r="E15" s="6">
        <f t="shared" si="3"/>
        <v>-684.34999999999991</v>
      </c>
      <c r="F15" s="6">
        <f t="shared" si="3"/>
        <v>-264.61999999999989</v>
      </c>
      <c r="G15" s="6">
        <f t="shared" si="3"/>
        <v>778.67000000000007</v>
      </c>
      <c r="H15" s="6">
        <f t="shared" si="3"/>
        <v>-388.46000000000004</v>
      </c>
      <c r="I15" s="6">
        <f t="shared" si="3"/>
        <v>299.48</v>
      </c>
      <c r="J15" s="6">
        <f t="shared" si="3"/>
        <v>165.92999999999984</v>
      </c>
      <c r="K15" s="6">
        <f t="shared" si="3"/>
        <v>-186.82999999999993</v>
      </c>
      <c r="L15" s="6">
        <f t="shared" si="3"/>
        <v>0</v>
      </c>
      <c r="M15" s="6">
        <f t="shared" si="3"/>
        <v>-274.02999999999975</v>
      </c>
      <c r="N15" s="6">
        <f t="shared" si="3"/>
        <v>-1.999999999998181E-2</v>
      </c>
      <c r="O15" s="6">
        <f t="shared" si="3"/>
        <v>-159.48999999999978</v>
      </c>
      <c r="P15" s="6">
        <f>SUM(D15:O15)</f>
        <v>-498.71999999999935</v>
      </c>
    </row>
    <row r="16" spans="3:16">
      <c r="C16" s="8" t="s">
        <v>25</v>
      </c>
      <c r="D16" s="9">
        <f t="shared" ref="D16:P16" si="4">D13*100/D11</f>
        <v>93.2093111398882</v>
      </c>
      <c r="E16" s="9">
        <f t="shared" si="4"/>
        <v>121.61492056473264</v>
      </c>
      <c r="F16" s="9">
        <f t="shared" si="4"/>
        <v>108.35791667982691</v>
      </c>
      <c r="G16" s="9">
        <f t="shared" si="4"/>
        <v>75.406020024635978</v>
      </c>
      <c r="H16" s="9">
        <f t="shared" si="4"/>
        <v>112.26935346325132</v>
      </c>
      <c r="I16" s="9">
        <f t="shared" si="4"/>
        <v>90.541044186854492</v>
      </c>
      <c r="J16" s="9">
        <f t="shared" si="4"/>
        <v>94.272232079366503</v>
      </c>
      <c r="K16" s="9">
        <f t="shared" si="4"/>
        <v>106.44921883090433</v>
      </c>
      <c r="L16" s="9">
        <f t="shared" si="4"/>
        <v>100</v>
      </c>
      <c r="M16" s="9">
        <f t="shared" si="4"/>
        <v>109.45929152830227</v>
      </c>
      <c r="N16" s="9">
        <f t="shared" si="4"/>
        <v>100.00069038364619</v>
      </c>
      <c r="O16" s="9">
        <f t="shared" si="4"/>
        <v>105.50546438655961</v>
      </c>
      <c r="P16" s="9">
        <f t="shared" si="4"/>
        <v>101.37092943473901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6044</v>
      </c>
      <c r="O19" s="5"/>
      <c r="P19" s="5">
        <f>SUM(D19:O19)</f>
        <v>6044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v>400</v>
      </c>
      <c r="P22" s="5">
        <f>SUM(D22:O22)</f>
        <v>400</v>
      </c>
    </row>
    <row r="23" spans="3:16">
      <c r="C23" s="5" t="s">
        <v>32</v>
      </c>
      <c r="D23" s="5"/>
      <c r="E23" s="5"/>
      <c r="F23" s="5">
        <v>2300</v>
      </c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2300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287.61</v>
      </c>
      <c r="F27" s="5">
        <v>218.3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505.91</v>
      </c>
    </row>
    <row r="28" spans="3:16">
      <c r="C28" s="5" t="s">
        <v>37</v>
      </c>
      <c r="D28" s="5"/>
      <c r="E28" s="5"/>
      <c r="F28" s="5"/>
      <c r="G28" s="5"/>
      <c r="H28" s="5"/>
      <c r="I28" s="5">
        <v>3772</v>
      </c>
      <c r="J28" s="5"/>
      <c r="K28" s="5"/>
      <c r="L28" s="5">
        <v>1979.57</v>
      </c>
      <c r="M28" s="5"/>
      <c r="N28" s="5"/>
      <c r="O28" s="5"/>
      <c r="P28" s="5">
        <f>SUM(D28:O28)</f>
        <v>5751.57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v>1596</v>
      </c>
      <c r="P31" s="5">
        <f>SUM(D31:O31)</f>
        <v>1596</v>
      </c>
    </row>
    <row r="32" spans="3:16">
      <c r="C32" s="5" t="s">
        <v>41</v>
      </c>
      <c r="D32" s="5"/>
      <c r="E32" s="5"/>
      <c r="F32" s="5"/>
      <c r="G32" s="5"/>
      <c r="H32" s="5"/>
      <c r="I32" s="5">
        <v>87.16</v>
      </c>
      <c r="J32" s="5">
        <v>248.64</v>
      </c>
      <c r="K32" s="5"/>
      <c r="L32" s="5"/>
      <c r="M32" s="5"/>
      <c r="N32" s="5"/>
      <c r="O32" s="5"/>
      <c r="P32" s="5">
        <f>D32+E32+F32+G32+H32+I32+J32+K32+L32+M32+N32+O32</f>
        <v>335.79999999999995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287.61</v>
      </c>
      <c r="F34" s="5">
        <f t="shared" si="5"/>
        <v>2518.3000000000002</v>
      </c>
      <c r="G34" s="5">
        <f t="shared" si="5"/>
        <v>0</v>
      </c>
      <c r="H34" s="5">
        <f t="shared" si="5"/>
        <v>0</v>
      </c>
      <c r="I34" s="5">
        <f t="shared" si="5"/>
        <v>3859.16</v>
      </c>
      <c r="J34" s="5">
        <f t="shared" si="5"/>
        <v>248.64</v>
      </c>
      <c r="K34" s="5">
        <f t="shared" si="5"/>
        <v>0</v>
      </c>
      <c r="L34" s="5">
        <f t="shared" si="5"/>
        <v>1979.57</v>
      </c>
      <c r="M34" s="5">
        <f t="shared" si="5"/>
        <v>0</v>
      </c>
      <c r="N34" s="5">
        <f t="shared" si="5"/>
        <v>6044</v>
      </c>
      <c r="O34" s="5">
        <f t="shared" si="5"/>
        <v>1996</v>
      </c>
      <c r="P34" s="5">
        <f t="shared" si="5"/>
        <v>16933.28</v>
      </c>
    </row>
    <row r="35" spans="3:16">
      <c r="C35" s="3" t="s">
        <v>44</v>
      </c>
      <c r="D35" s="5">
        <f>D8+D12-D34</f>
        <v>89981.36</v>
      </c>
      <c r="E35" s="5">
        <f t="shared" ref="E35:O35" si="6">D35+E12-E34</f>
        <v>93544.2</v>
      </c>
      <c r="F35" s="5">
        <f t="shared" si="6"/>
        <v>94456.62</v>
      </c>
      <c r="G35" s="5">
        <f t="shared" si="6"/>
        <v>96844.049999999988</v>
      </c>
      <c r="H35" s="5">
        <f t="shared" si="6"/>
        <v>100398.60999999999</v>
      </c>
      <c r="I35" s="5">
        <f t="shared" si="6"/>
        <v>99406.069999999978</v>
      </c>
      <c r="J35" s="5">
        <f t="shared" si="6"/>
        <v>101888.43999999997</v>
      </c>
      <c r="K35" s="5">
        <f t="shared" si="6"/>
        <v>104972.20999999998</v>
      </c>
      <c r="L35" s="5">
        <f t="shared" si="6"/>
        <v>105889.57999999997</v>
      </c>
      <c r="M35" s="5">
        <f t="shared" si="6"/>
        <v>109060.54999999997</v>
      </c>
      <c r="N35" s="5">
        <f t="shared" si="6"/>
        <v>105913.50999999998</v>
      </c>
      <c r="O35" s="5">
        <f t="shared" si="6"/>
        <v>106973.93999999997</v>
      </c>
      <c r="P35" s="5">
        <f>O35</f>
        <v>106973.93999999997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2023-01-12T11:17:36Z</dcterms:modified>
</cp:coreProperties>
</file>